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5" yWindow="-15" windowWidth="28830" windowHeight="12240"/>
  </bookViews>
  <sheets>
    <sheet name="Лист1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U33" i="1" l="1"/>
  <c r="V33" i="1"/>
  <c r="V34" i="1" s="1"/>
  <c r="R33" i="1"/>
  <c r="T33" i="1"/>
  <c r="P33" i="1"/>
  <c r="O33" i="1"/>
  <c r="P15" i="1" l="1"/>
  <c r="P16" i="1"/>
  <c r="P17" i="1"/>
  <c r="V35" i="1" l="1"/>
  <c r="U16" i="1" l="1"/>
  <c r="V16" i="1" s="1"/>
  <c r="T30" i="1"/>
  <c r="U30" i="1" s="1"/>
  <c r="V30" i="1" s="1"/>
  <c r="T23" i="1"/>
  <c r="U23" i="1" s="1"/>
  <c r="V23" i="1" s="1"/>
  <c r="T17" i="1"/>
  <c r="U17" i="1" s="1"/>
  <c r="T16" i="1"/>
  <c r="T15" i="1"/>
  <c r="T14" i="1"/>
  <c r="T34" i="1" s="1"/>
  <c r="T36" i="1" s="1"/>
  <c r="R27" i="1"/>
  <c r="U27" i="1" s="1"/>
  <c r="R23" i="1"/>
  <c r="R22" i="1"/>
  <c r="U22" i="1" s="1"/>
  <c r="V22" i="1" s="1"/>
  <c r="R20" i="1"/>
  <c r="R17" i="1"/>
  <c r="R16" i="1"/>
  <c r="R15" i="1"/>
  <c r="R14" i="1"/>
  <c r="R34" i="1" s="1"/>
  <c r="R36" i="1" s="1"/>
  <c r="P23" i="1"/>
  <c r="P22" i="1"/>
  <c r="P21" i="1"/>
  <c r="U21" i="1" s="1"/>
  <c r="P20" i="1"/>
  <c r="P19" i="1"/>
  <c r="U19" i="1" s="1"/>
  <c r="P14" i="1"/>
  <c r="N23" i="1"/>
  <c r="N20" i="1"/>
  <c r="N19" i="1"/>
  <c r="N17" i="1"/>
  <c r="N16" i="1"/>
  <c r="N34" i="1" s="1"/>
  <c r="N36" i="1" s="1"/>
  <c r="L25" i="1"/>
  <c r="V25" i="1" s="1"/>
  <c r="L31" i="1"/>
  <c r="V31" i="1" s="1"/>
  <c r="K32" i="1"/>
  <c r="L32" i="1" s="1"/>
  <c r="V32" i="1" s="1"/>
  <c r="K31" i="1"/>
  <c r="K29" i="1"/>
  <c r="K28" i="1"/>
  <c r="L28" i="1" s="1"/>
  <c r="V28" i="1" s="1"/>
  <c r="K27" i="1"/>
  <c r="L27" i="1" s="1"/>
  <c r="V27" i="1" s="1"/>
  <c r="K26" i="1"/>
  <c r="L26" i="1" s="1"/>
  <c r="V26" i="1" s="1"/>
  <c r="K25" i="1"/>
  <c r="K24" i="1"/>
  <c r="L24" i="1" s="1"/>
  <c r="V24" i="1" s="1"/>
  <c r="K23" i="1"/>
  <c r="L23" i="1" s="1"/>
  <c r="K20" i="1"/>
  <c r="L20" i="1" s="1"/>
  <c r="K18" i="1"/>
  <c r="L18" i="1" s="1"/>
  <c r="V18" i="1" s="1"/>
  <c r="K17" i="1"/>
  <c r="K14" i="1"/>
  <c r="L14" i="1" s="1"/>
  <c r="I32" i="1"/>
  <c r="I31" i="1"/>
  <c r="I29" i="1"/>
  <c r="I28" i="1"/>
  <c r="I26" i="1"/>
  <c r="I25" i="1"/>
  <c r="I24" i="1"/>
  <c r="I23" i="1"/>
  <c r="I21" i="1"/>
  <c r="L21" i="1" s="1"/>
  <c r="V21" i="1" s="1"/>
  <c r="I20" i="1"/>
  <c r="I19" i="1"/>
  <c r="L19" i="1" s="1"/>
  <c r="I18" i="1"/>
  <c r="I17" i="1"/>
  <c r="L17" i="1" s="1"/>
  <c r="I14" i="1"/>
  <c r="G31" i="1"/>
  <c r="G29" i="1"/>
  <c r="L29" i="1" s="1"/>
  <c r="V29" i="1" s="1"/>
  <c r="G28" i="1"/>
  <c r="G26" i="1"/>
  <c r="G25" i="1"/>
  <c r="G24" i="1"/>
  <c r="G23" i="1"/>
  <c r="G20" i="1"/>
  <c r="G19" i="1"/>
  <c r="G18" i="1"/>
  <c r="G17" i="1"/>
  <c r="G14" i="1"/>
  <c r="V19" i="1" l="1"/>
  <c r="V17" i="1"/>
  <c r="U14" i="1"/>
  <c r="V14" i="1" s="1"/>
  <c r="U20" i="1"/>
  <c r="V20" i="1" s="1"/>
  <c r="G34" i="1"/>
  <c r="G36" i="1" s="1"/>
  <c r="K34" i="1"/>
  <c r="K36" i="1" s="1"/>
  <c r="I34" i="1"/>
  <c r="I36" i="1" s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U15" i="1"/>
  <c r="V15" i="1"/>
  <c r="V36" i="1" s="1"/>
  <c r="P34" i="1"/>
  <c r="P36" i="1" s="1"/>
</calcChain>
</file>

<file path=xl/sharedStrings.xml><?xml version="1.0" encoding="utf-8"?>
<sst xmlns="http://schemas.openxmlformats.org/spreadsheetml/2006/main" count="47" uniqueCount="29">
  <si>
    <t>№ п/п</t>
  </si>
  <si>
    <t xml:space="preserve">Наименование хозяйства </t>
  </si>
  <si>
    <t>пелядь</t>
  </si>
  <si>
    <t>сиг, доля в %</t>
  </si>
  <si>
    <t>сиг</t>
  </si>
  <si>
    <t>чир, доля в %</t>
  </si>
  <si>
    <t>чир</t>
  </si>
  <si>
    <t>пелядь, доля в %</t>
  </si>
  <si>
    <t>гольцы, доля в %</t>
  </si>
  <si>
    <t>гольцы</t>
  </si>
  <si>
    <t>распределено</t>
  </si>
  <si>
    <t>лимит</t>
  </si>
  <si>
    <t>резерв</t>
  </si>
  <si>
    <t>тонны</t>
  </si>
  <si>
    <t xml:space="preserve">Распределение объемов части общего допустимого улова водных биоресурсов, утвержденных применительно к квотам добычи (вылова) водных биоресурсов в водных объектах бассейна реки Хатанга, между лицами, с которыми заключены договоры о закреплении доли квоты добычи (вылова) водных биоресурсов, осуществляющими промышленное рыболовство в водных объектах бассейна реки Хатанга, на 2026 год </t>
  </si>
  <si>
    <t>Озера бассейна реки Хатанга</t>
  </si>
  <si>
    <t>Итого по озерам бассейна                               реки Хатанга</t>
  </si>
  <si>
    <t>Итого по бассейну                                                 реки Хатанга</t>
  </si>
  <si>
    <t>Итого по рекам бассейна                                                     реки Хатанга</t>
  </si>
  <si>
    <t>Сиг, доля в %</t>
  </si>
  <si>
    <t>Сиг</t>
  </si>
  <si>
    <t>Муксун, доля в %</t>
  </si>
  <si>
    <t>Муксун</t>
  </si>
  <si>
    <t>Чир, доля в %</t>
  </si>
  <si>
    <t>Чир</t>
  </si>
  <si>
    <t>СРО КМНС "Лерба" (Люба)</t>
  </si>
  <si>
    <t>Реки бассейна реки Хатанга</t>
  </si>
  <si>
    <t>ИП Бондаренко В.В.</t>
  </si>
  <si>
    <t xml:space="preserve">Приложение  к постановлению Администрации муниципального района от 12.03.2026 № 284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</si>
</sst>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46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48" xfId="0" applyNumberFormat="1" applyFont="1" applyBorder="1" applyAlignment="1">
      <alignment horizontal="center" vertical="center"/>
    </xf>
    <xf numFmtId="164" fontId="2" fillId="0" borderId="50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164" fontId="2" fillId="2" borderId="17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2" borderId="45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4" fillId="2" borderId="41" xfId="0" applyNumberFormat="1" applyFont="1" applyFill="1" applyBorder="1" applyAlignment="1">
      <alignment horizontal="center" vertical="center"/>
    </xf>
    <xf numFmtId="164" fontId="2" fillId="2" borderId="41" xfId="0" applyNumberFormat="1" applyFont="1" applyFill="1" applyBorder="1" applyAlignment="1">
      <alignment horizontal="center" vertical="center"/>
    </xf>
    <xf numFmtId="164" fontId="2" fillId="2" borderId="25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2" fillId="2" borderId="49" xfId="0" applyNumberFormat="1" applyFont="1" applyFill="1" applyBorder="1" applyAlignment="1">
      <alignment horizontal="center" vertical="center"/>
    </xf>
    <xf numFmtId="164" fontId="2" fillId="2" borderId="46" xfId="0" applyNumberFormat="1" applyFont="1" applyFill="1" applyBorder="1" applyAlignment="1">
      <alignment horizontal="center" vertical="center"/>
    </xf>
    <xf numFmtId="165" fontId="4" fillId="2" borderId="23" xfId="0" applyNumberFormat="1" applyFont="1" applyFill="1" applyBorder="1" applyAlignment="1">
      <alignment horizontal="center" vertical="center"/>
    </xf>
    <xf numFmtId="164" fontId="2" fillId="2" borderId="23" xfId="0" applyNumberFormat="1" applyFont="1" applyFill="1" applyBorder="1" applyAlignment="1">
      <alignment horizontal="center" vertical="center"/>
    </xf>
    <xf numFmtId="164" fontId="2" fillId="2" borderId="42" xfId="0" applyNumberFormat="1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165" fontId="4" fillId="2" borderId="27" xfId="0" applyNumberFormat="1" applyFont="1" applyFill="1" applyBorder="1" applyAlignment="1">
      <alignment horizontal="center" vertical="center"/>
    </xf>
    <xf numFmtId="165" fontId="4" fillId="2" borderId="19" xfId="0" applyNumberFormat="1" applyFont="1" applyFill="1" applyBorder="1" applyAlignment="1">
      <alignment horizontal="center" vertical="center"/>
    </xf>
    <xf numFmtId="165" fontId="4" fillId="2" borderId="28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165" fontId="4" fillId="0" borderId="27" xfId="0" applyNumberFormat="1" applyFont="1" applyFill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164" fontId="2" fillId="0" borderId="51" xfId="0" applyNumberFormat="1" applyFont="1" applyBorder="1" applyAlignment="1">
      <alignment horizontal="center" vertical="center"/>
    </xf>
    <xf numFmtId="164" fontId="2" fillId="0" borderId="52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54" xfId="0" applyNumberFormat="1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165" fontId="4" fillId="0" borderId="53" xfId="0" applyNumberFormat="1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textRotation="90"/>
    </xf>
    <xf numFmtId="0" fontId="5" fillId="0" borderId="20" xfId="0" applyFont="1" applyBorder="1" applyAlignment="1">
      <alignment horizontal="center" vertical="center" textRotation="90"/>
    </xf>
    <xf numFmtId="0" fontId="5" fillId="0" borderId="21" xfId="0" applyFont="1" applyBorder="1" applyAlignment="1">
      <alignment horizontal="center" vertical="center" textRotation="90"/>
    </xf>
    <xf numFmtId="0" fontId="2" fillId="2" borderId="4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5" fillId="0" borderId="12" xfId="0" applyFont="1" applyBorder="1" applyAlignment="1">
      <alignment horizontal="center" vertical="center" textRotation="90"/>
    </xf>
    <xf numFmtId="0" fontId="5" fillId="0" borderId="14" xfId="0" applyFont="1" applyBorder="1" applyAlignment="1">
      <alignment horizontal="center" vertical="center" textRotation="90"/>
    </xf>
    <xf numFmtId="0" fontId="5" fillId="0" borderId="15" xfId="0" applyFont="1" applyBorder="1" applyAlignment="1">
      <alignment horizontal="center" vertical="center" textRotation="90"/>
    </xf>
    <xf numFmtId="0" fontId="2" fillId="2" borderId="2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textRotation="90" wrapText="1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2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5" fillId="0" borderId="29" xfId="0" applyNumberFormat="1" applyFont="1" applyBorder="1" applyAlignment="1">
      <alignment horizontal="center" vertical="center" textRotation="90" wrapText="1"/>
    </xf>
    <xf numFmtId="0" fontId="5" fillId="0" borderId="30" xfId="0" applyNumberFormat="1" applyFont="1" applyBorder="1" applyAlignment="1">
      <alignment horizontal="center" vertical="center" textRotation="90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textRotation="90" wrapText="1"/>
    </xf>
    <xf numFmtId="0" fontId="5" fillId="0" borderId="30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/>
    </xf>
    <xf numFmtId="0" fontId="5" fillId="0" borderId="10" xfId="0" applyFont="1" applyBorder="1" applyAlignment="1">
      <alignment horizontal="center" vertical="center" textRotation="90"/>
    </xf>
    <xf numFmtId="0" fontId="5" fillId="0" borderId="11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iroda/1%20&#1054;&#1041;&#1065;&#1040;&#1071;/2%20&#1056;&#1067;&#1041;&#1054;&#1051;&#1054;&#1042;&#1057;&#1058;&#1042;&#1054;/&#1056;&#1067;&#1041;&#1057;&#1054;&#1042;&#1045;&#1058;/2025%20&#1075;&#1086;&#1076;/1745%20&#1086;&#1090;%2028.12.24%20&#1054;%20&#1074;&#1085;&#1077;&#1089;&#1077;&#1085;&#1080;&#1080;%20&#1080;&#1079;&#1084;&#1077;&#1085;&#1077;&#1085;&#1080;&#1081;%20&#1074;%20&#1087;&#1086;&#1089;&#1090;.%20&#1086;&#1090;%2024.12.2024%20&#8470;%201677%20&#1054;%20&#1088;&#1072;&#1089;&#1087;&#1088;&#1077;&#1076;&#1077;&#1083;&#1077;&#1085;&#1080;&#1080;%20&#1086;&#1073;&#1098;&#1077;&#1084;&#1086;&#1074;%20&#1095;&#1072;&#1089;&#1090;&#1080;%20&#1086;&#1073;&#1097;&#1077;&#1075;&#1086;%20&#1076;&#1086;&#1087;&#1091;&#1089;&#1090;&#1080;&#1084;&#1086;&#1075;&#1086;%20&#1091;&#1083;&#1086;&#1074;&#1072;/&#1055;&#1088;&#1080;&#1083;&#1086;&#1078;&#1077;&#1085;&#1080;&#1077;%202%20&#1061;&#1072;&#1090;&#1072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9">
          <cell r="B9" t="str">
            <v>ИП Агамирзаев Г.О.о.</v>
          </cell>
        </row>
        <row r="10">
          <cell r="B10" t="str">
            <v>ИП Голузин В.Г.</v>
          </cell>
        </row>
        <row r="11">
          <cell r="B11" t="str">
            <v>ИП Захаров Д.Н.</v>
          </cell>
        </row>
        <row r="12">
          <cell r="B12" t="str">
            <v>ИП Пюрбеева В.Н.</v>
          </cell>
        </row>
        <row r="13">
          <cell r="B13" t="str">
            <v>ИП Шкуратов А.С.</v>
          </cell>
        </row>
        <row r="14">
          <cell r="B14" t="str">
            <v>ИП Красовский В.А.</v>
          </cell>
        </row>
        <row r="15">
          <cell r="B15" t="str">
            <v>ООО "ЗФ"Антур"</v>
          </cell>
        </row>
        <row r="16">
          <cell r="B16" t="str">
            <v>ООО "Весна"</v>
          </cell>
        </row>
        <row r="17">
          <cell r="B17" t="str">
            <v>ООО "Варк"</v>
          </cell>
        </row>
        <row r="18">
          <cell r="B18" t="str">
            <v>ООО Енисейский залив"</v>
          </cell>
        </row>
        <row r="19">
          <cell r="B19" t="str">
            <v>СРО КМНС "Айан"</v>
          </cell>
        </row>
        <row r="20">
          <cell r="B20" t="str">
            <v>СРО КМНС "Дойду"</v>
          </cell>
        </row>
        <row r="21">
          <cell r="B21" t="str">
            <v>ТСО КМНС "Кыталык"</v>
          </cell>
        </row>
        <row r="22">
          <cell r="B22" t="str">
            <v>Община КМНС "Кумак Кытыл"</v>
          </cell>
        </row>
        <row r="23">
          <cell r="B23" t="str">
            <v>ПСА "Наско"</v>
          </cell>
        </row>
        <row r="24">
          <cell r="B24" t="str">
            <v>СПРА "Новая"</v>
          </cell>
        </row>
        <row r="25">
          <cell r="B25" t="str">
            <v>АО "Хатангский морской торговый порт"</v>
          </cell>
        </row>
        <row r="26">
          <cell r="B26" t="str">
            <v>СОППК "Тундровик"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6"/>
  <sheetViews>
    <sheetView tabSelected="1" workbookViewId="0">
      <selection activeCell="S1" sqref="S1:V2"/>
    </sheetView>
  </sheetViews>
  <sheetFormatPr defaultRowHeight="15" x14ac:dyDescent="0.25"/>
  <cols>
    <col min="1" max="4" width="9.140625" style="1"/>
    <col min="5" max="5" width="12.42578125" style="1" customWidth="1"/>
    <col min="6" max="16384" width="9.140625" style="1"/>
  </cols>
  <sheetData>
    <row r="1" spans="2:22" x14ac:dyDescent="0.25">
      <c r="S1" s="91" t="s">
        <v>28</v>
      </c>
      <c r="T1" s="91"/>
      <c r="U1" s="91"/>
      <c r="V1" s="91"/>
    </row>
    <row r="2" spans="2:22" ht="53.25" customHeight="1" x14ac:dyDescent="0.25">
      <c r="S2" s="91"/>
      <c r="T2" s="91"/>
      <c r="U2" s="91"/>
      <c r="V2" s="91"/>
    </row>
    <row r="3" spans="2:22" ht="15" customHeight="1" x14ac:dyDescent="0.25">
      <c r="B3" s="69" t="s">
        <v>14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2:22" x14ac:dyDescent="0.25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2:22" x14ac:dyDescent="0.25"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</row>
    <row r="6" spans="2:22" x14ac:dyDescent="0.25"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2:22" x14ac:dyDescent="0.25"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</row>
    <row r="8" spans="2:22" ht="16.5" customHeight="1" thickBot="1" x14ac:dyDescent="0.3">
      <c r="U8" s="68" t="s">
        <v>13</v>
      </c>
      <c r="V8" s="68"/>
    </row>
    <row r="9" spans="2:22" s="2" customFormat="1" ht="36.75" customHeight="1" thickBot="1" x14ac:dyDescent="0.3">
      <c r="B9" s="81" t="s">
        <v>0</v>
      </c>
      <c r="C9" s="76" t="s">
        <v>1</v>
      </c>
      <c r="D9" s="77"/>
      <c r="E9" s="84"/>
      <c r="F9" s="61" t="s">
        <v>26</v>
      </c>
      <c r="G9" s="61"/>
      <c r="H9" s="61"/>
      <c r="I9" s="61"/>
      <c r="J9" s="61"/>
      <c r="K9" s="61"/>
      <c r="L9" s="106" t="s">
        <v>18</v>
      </c>
      <c r="M9" s="76" t="s">
        <v>15</v>
      </c>
      <c r="N9" s="77"/>
      <c r="O9" s="77"/>
      <c r="P9" s="77"/>
      <c r="Q9" s="77"/>
      <c r="R9" s="77"/>
      <c r="S9" s="77"/>
      <c r="T9" s="77"/>
      <c r="U9" s="101" t="s">
        <v>16</v>
      </c>
      <c r="V9" s="101" t="s">
        <v>17</v>
      </c>
    </row>
    <row r="10" spans="2:22" s="2" customFormat="1" ht="36.75" customHeight="1" x14ac:dyDescent="0.25">
      <c r="B10" s="82"/>
      <c r="C10" s="85"/>
      <c r="D10" s="86"/>
      <c r="E10" s="87"/>
      <c r="F10" s="62" t="s">
        <v>19</v>
      </c>
      <c r="G10" s="62" t="s">
        <v>20</v>
      </c>
      <c r="H10" s="62" t="s">
        <v>21</v>
      </c>
      <c r="I10" s="62" t="s">
        <v>22</v>
      </c>
      <c r="J10" s="62" t="s">
        <v>23</v>
      </c>
      <c r="K10" s="62" t="s">
        <v>24</v>
      </c>
      <c r="L10" s="107"/>
      <c r="M10" s="108" t="s">
        <v>7</v>
      </c>
      <c r="N10" s="62" t="s">
        <v>2</v>
      </c>
      <c r="O10" s="62" t="s">
        <v>3</v>
      </c>
      <c r="P10" s="62" t="s">
        <v>4</v>
      </c>
      <c r="Q10" s="62" t="s">
        <v>5</v>
      </c>
      <c r="R10" s="70" t="s">
        <v>6</v>
      </c>
      <c r="S10" s="78" t="s">
        <v>8</v>
      </c>
      <c r="T10" s="70" t="s">
        <v>9</v>
      </c>
      <c r="U10" s="102"/>
      <c r="V10" s="102"/>
    </row>
    <row r="11" spans="2:22" s="2" customFormat="1" ht="21.75" customHeight="1" x14ac:dyDescent="0.25">
      <c r="B11" s="82"/>
      <c r="C11" s="85"/>
      <c r="D11" s="86"/>
      <c r="E11" s="87"/>
      <c r="F11" s="63" t="s">
        <v>19</v>
      </c>
      <c r="G11" s="63" t="s">
        <v>20</v>
      </c>
      <c r="H11" s="63" t="s">
        <v>21</v>
      </c>
      <c r="I11" s="63" t="s">
        <v>22</v>
      </c>
      <c r="J11" s="63" t="s">
        <v>23</v>
      </c>
      <c r="K11" s="63" t="s">
        <v>24</v>
      </c>
      <c r="L11" s="107"/>
      <c r="M11" s="109"/>
      <c r="N11" s="63"/>
      <c r="O11" s="63"/>
      <c r="P11" s="63"/>
      <c r="Q11" s="63"/>
      <c r="R11" s="71"/>
      <c r="S11" s="79"/>
      <c r="T11" s="71"/>
      <c r="U11" s="102"/>
      <c r="V11" s="102"/>
    </row>
    <row r="12" spans="2:22" s="2" customFormat="1" ht="17.25" customHeight="1" x14ac:dyDescent="0.25">
      <c r="B12" s="82"/>
      <c r="C12" s="85"/>
      <c r="D12" s="86"/>
      <c r="E12" s="87"/>
      <c r="F12" s="63" t="s">
        <v>19</v>
      </c>
      <c r="G12" s="63" t="s">
        <v>20</v>
      </c>
      <c r="H12" s="63" t="s">
        <v>21</v>
      </c>
      <c r="I12" s="63" t="s">
        <v>22</v>
      </c>
      <c r="J12" s="63" t="s">
        <v>23</v>
      </c>
      <c r="K12" s="63" t="s">
        <v>24</v>
      </c>
      <c r="L12" s="107"/>
      <c r="M12" s="109"/>
      <c r="N12" s="63"/>
      <c r="O12" s="63"/>
      <c r="P12" s="63"/>
      <c r="Q12" s="63"/>
      <c r="R12" s="71"/>
      <c r="S12" s="79"/>
      <c r="T12" s="71"/>
      <c r="U12" s="102"/>
      <c r="V12" s="102"/>
    </row>
    <row r="13" spans="2:22" s="2" customFormat="1" ht="50.25" customHeight="1" thickBot="1" x14ac:dyDescent="0.3">
      <c r="B13" s="83"/>
      <c r="C13" s="88"/>
      <c r="D13" s="89"/>
      <c r="E13" s="90"/>
      <c r="F13" s="64" t="s">
        <v>19</v>
      </c>
      <c r="G13" s="64" t="s">
        <v>20</v>
      </c>
      <c r="H13" s="64" t="s">
        <v>21</v>
      </c>
      <c r="I13" s="64" t="s">
        <v>22</v>
      </c>
      <c r="J13" s="64" t="s">
        <v>23</v>
      </c>
      <c r="K13" s="64" t="s">
        <v>24</v>
      </c>
      <c r="L13" s="107"/>
      <c r="M13" s="110"/>
      <c r="N13" s="64"/>
      <c r="O13" s="64"/>
      <c r="P13" s="64"/>
      <c r="Q13" s="64"/>
      <c r="R13" s="72"/>
      <c r="S13" s="80"/>
      <c r="T13" s="72"/>
      <c r="U13" s="102"/>
      <c r="V13" s="102"/>
    </row>
    <row r="14" spans="2:22" s="29" customFormat="1" x14ac:dyDescent="0.25">
      <c r="B14" s="17">
        <v>1</v>
      </c>
      <c r="C14" s="73" t="str">
        <f>[1]Лист1!B9</f>
        <v>ИП Агамирзаев Г.О.о.</v>
      </c>
      <c r="D14" s="74"/>
      <c r="E14" s="75"/>
      <c r="F14" s="18">
        <v>4.7450000000000001</v>
      </c>
      <c r="G14" s="19">
        <f>F14*G35/100</f>
        <v>1.56339209</v>
      </c>
      <c r="H14" s="20">
        <v>4.056</v>
      </c>
      <c r="I14" s="21">
        <f>H14*I35/100</f>
        <v>2.5337832000000002</v>
      </c>
      <c r="J14" s="20">
        <v>4.4420000000000002</v>
      </c>
      <c r="K14" s="22">
        <f>J14*K35/100</f>
        <v>1.114102462</v>
      </c>
      <c r="L14" s="23">
        <f>K14+I14+G14</f>
        <v>5.211277752</v>
      </c>
      <c r="M14" s="18"/>
      <c r="N14" s="24"/>
      <c r="O14" s="25">
        <v>2.4940000000000002</v>
      </c>
      <c r="P14" s="24">
        <f>O14*P35/100</f>
        <v>0.7360841480000001</v>
      </c>
      <c r="Q14" s="25">
        <v>2.222</v>
      </c>
      <c r="R14" s="24">
        <f>Q14*R35/100</f>
        <v>1.275692418</v>
      </c>
      <c r="S14" s="26">
        <v>5.2370000000000001</v>
      </c>
      <c r="T14" s="27">
        <f>S14*T35/100</f>
        <v>0.546460002</v>
      </c>
      <c r="U14" s="28">
        <f>T14+R14+P14+N14</f>
        <v>2.5582365680000003</v>
      </c>
      <c r="V14" s="23">
        <f>U14+L14</f>
        <v>7.7695143200000008</v>
      </c>
    </row>
    <row r="15" spans="2:22" s="29" customFormat="1" x14ac:dyDescent="0.25">
      <c r="B15" s="30">
        <v>2</v>
      </c>
      <c r="C15" s="65" t="str">
        <f>[1]Лист1!B10</f>
        <v>ИП Голузин В.Г.</v>
      </c>
      <c r="D15" s="66"/>
      <c r="E15" s="67"/>
      <c r="F15" s="31"/>
      <c r="G15" s="32"/>
      <c r="H15" s="33"/>
      <c r="I15" s="27"/>
      <c r="J15" s="33"/>
      <c r="K15" s="34"/>
      <c r="L15" s="35"/>
      <c r="M15" s="31"/>
      <c r="N15" s="32"/>
      <c r="O15" s="33">
        <v>11.711</v>
      </c>
      <c r="P15" s="32">
        <f>O15*P35/100</f>
        <v>3.4564079620000001</v>
      </c>
      <c r="Q15" s="33">
        <v>4.4249999999999998</v>
      </c>
      <c r="R15" s="32">
        <f>Q15*R35/100</f>
        <v>2.540476575</v>
      </c>
      <c r="S15" s="36">
        <v>14.397</v>
      </c>
      <c r="T15" s="37">
        <f>S15*T35/100</f>
        <v>1.5022693620000001</v>
      </c>
      <c r="U15" s="38">
        <f t="shared" ref="U15:U21" si="0">T15+R15+P15+N15</f>
        <v>7.4991538990000004</v>
      </c>
      <c r="V15" s="35">
        <f t="shared" ref="V15:V32" si="1">U15+L15</f>
        <v>7.4991538990000004</v>
      </c>
    </row>
    <row r="16" spans="2:22" s="29" customFormat="1" x14ac:dyDescent="0.25">
      <c r="B16" s="30">
        <v>3</v>
      </c>
      <c r="C16" s="65" t="str">
        <f>[1]Лист1!B11</f>
        <v>ИП Захаров Д.Н.</v>
      </c>
      <c r="D16" s="66"/>
      <c r="E16" s="67"/>
      <c r="F16" s="31"/>
      <c r="G16" s="32"/>
      <c r="H16" s="33"/>
      <c r="I16" s="27"/>
      <c r="J16" s="33"/>
      <c r="K16" s="34"/>
      <c r="L16" s="35"/>
      <c r="M16" s="31">
        <v>4.76</v>
      </c>
      <c r="N16" s="32">
        <f>M16*N35/100</f>
        <v>0.46399051999999996</v>
      </c>
      <c r="O16" s="33">
        <v>2.4449999999999998</v>
      </c>
      <c r="P16" s="32">
        <f>O16*P35/100</f>
        <v>0.72162218999999994</v>
      </c>
      <c r="Q16" s="33">
        <v>1.732</v>
      </c>
      <c r="R16" s="32">
        <f>Q16*R35/100</f>
        <v>0.99437410800000015</v>
      </c>
      <c r="S16" s="36">
        <v>3.2029999999999998</v>
      </c>
      <c r="T16" s="37">
        <f>S16*T35/100</f>
        <v>0.334220238</v>
      </c>
      <c r="U16" s="38">
        <f t="shared" si="0"/>
        <v>2.5142070559999996</v>
      </c>
      <c r="V16" s="35">
        <f t="shared" si="1"/>
        <v>2.5142070559999996</v>
      </c>
    </row>
    <row r="17" spans="2:22" s="29" customFormat="1" x14ac:dyDescent="0.25">
      <c r="B17" s="30">
        <v>4</v>
      </c>
      <c r="C17" s="65" t="str">
        <f>[1]Лист1!B12</f>
        <v>ИП Пюрбеева В.Н.</v>
      </c>
      <c r="D17" s="66"/>
      <c r="E17" s="67"/>
      <c r="F17" s="31">
        <v>8.2080000000000002</v>
      </c>
      <c r="G17" s="32">
        <f>F17*G35/100</f>
        <v>2.7043882560000001</v>
      </c>
      <c r="H17" s="33">
        <v>6.923</v>
      </c>
      <c r="I17" s="27">
        <f>H17*I35/100</f>
        <v>4.3247980999999998</v>
      </c>
      <c r="J17" s="33">
        <v>9.5709999999999997</v>
      </c>
      <c r="K17" s="34">
        <f>J17*K35/100</f>
        <v>2.400512081</v>
      </c>
      <c r="L17" s="35">
        <f t="shared" ref="L17:L32" si="2">K17+I17+G17</f>
        <v>9.429698436999999</v>
      </c>
      <c r="M17" s="31">
        <v>8.2859999999999996</v>
      </c>
      <c r="N17" s="32">
        <f>M17*N35/100</f>
        <v>0.80769442199999997</v>
      </c>
      <c r="O17" s="33">
        <v>5.859</v>
      </c>
      <c r="P17" s="32">
        <f>O17*P35/100</f>
        <v>1.7292369779999999</v>
      </c>
      <c r="Q17" s="33">
        <v>7.1520000000000001</v>
      </c>
      <c r="R17" s="32">
        <f>Q17*R35/100</f>
        <v>4.1060990880000006</v>
      </c>
      <c r="S17" s="36">
        <v>25.98</v>
      </c>
      <c r="T17" s="37">
        <f>S17*T35/100</f>
        <v>2.71090908</v>
      </c>
      <c r="U17" s="38">
        <f t="shared" si="0"/>
        <v>9.3539395680000013</v>
      </c>
      <c r="V17" s="35">
        <f t="shared" si="1"/>
        <v>18.783638005</v>
      </c>
    </row>
    <row r="18" spans="2:22" s="29" customFormat="1" x14ac:dyDescent="0.25">
      <c r="B18" s="30">
        <v>5</v>
      </c>
      <c r="C18" s="65" t="str">
        <f>[1]Лист1!B13</f>
        <v>ИП Шкуратов А.С.</v>
      </c>
      <c r="D18" s="66"/>
      <c r="E18" s="67"/>
      <c r="F18" s="31">
        <v>3.9489999999999998</v>
      </c>
      <c r="G18" s="32">
        <f>F18*G35/100</f>
        <v>1.3011244179999999</v>
      </c>
      <c r="H18" s="33">
        <v>4.2409999999999997</v>
      </c>
      <c r="I18" s="27">
        <f>H18*I35/100</f>
        <v>2.6493526999999997</v>
      </c>
      <c r="J18" s="33">
        <v>5.8490000000000002</v>
      </c>
      <c r="K18" s="34">
        <f>J18*K35/100</f>
        <v>1.466993539</v>
      </c>
      <c r="L18" s="35">
        <f t="shared" si="2"/>
        <v>5.4174706569999991</v>
      </c>
      <c r="M18" s="31"/>
      <c r="N18" s="32"/>
      <c r="O18" s="33"/>
      <c r="P18" s="32"/>
      <c r="Q18" s="33"/>
      <c r="R18" s="32"/>
      <c r="S18" s="36"/>
      <c r="T18" s="37"/>
      <c r="U18" s="38"/>
      <c r="V18" s="35">
        <f t="shared" si="1"/>
        <v>5.4174706569999991</v>
      </c>
    </row>
    <row r="19" spans="2:22" s="29" customFormat="1" x14ac:dyDescent="0.25">
      <c r="B19" s="39">
        <v>6</v>
      </c>
      <c r="C19" s="65" t="str">
        <f>[1]Лист1!B14</f>
        <v>ИП Красовский В.А.</v>
      </c>
      <c r="D19" s="66"/>
      <c r="E19" s="67"/>
      <c r="F19" s="31">
        <v>4.3029999999999999</v>
      </c>
      <c r="G19" s="32">
        <f>F19*G35/100</f>
        <v>1.4177610459999999</v>
      </c>
      <c r="H19" s="33">
        <v>1.351</v>
      </c>
      <c r="I19" s="27">
        <f>H19*I35/100</f>
        <v>0.84396969999999993</v>
      </c>
      <c r="J19" s="33"/>
      <c r="K19" s="34"/>
      <c r="L19" s="35">
        <f t="shared" si="2"/>
        <v>2.2617307459999996</v>
      </c>
      <c r="M19" s="31">
        <v>50.517000000000003</v>
      </c>
      <c r="N19" s="32">
        <f>M19*N35/100</f>
        <v>4.9242456089999997</v>
      </c>
      <c r="O19" s="33">
        <v>2.6890000000000001</v>
      </c>
      <c r="P19" s="32">
        <f>O19*P35/100</f>
        <v>0.79363683800000007</v>
      </c>
      <c r="Q19" s="33"/>
      <c r="R19" s="32"/>
      <c r="S19" s="36"/>
      <c r="T19" s="37"/>
      <c r="U19" s="38">
        <f t="shared" si="0"/>
        <v>5.717882447</v>
      </c>
      <c r="V19" s="35">
        <f t="shared" si="1"/>
        <v>7.9796131929999996</v>
      </c>
    </row>
    <row r="20" spans="2:22" s="29" customFormat="1" x14ac:dyDescent="0.25">
      <c r="B20" s="30">
        <v>7</v>
      </c>
      <c r="C20" s="65" t="str">
        <f>[1]Лист1!B15</f>
        <v>ООО "ЗФ"Антур"</v>
      </c>
      <c r="D20" s="66"/>
      <c r="E20" s="67"/>
      <c r="F20" s="31">
        <v>23.556999999999999</v>
      </c>
      <c r="G20" s="32">
        <f>F20*G35/100</f>
        <v>7.7616074739999998</v>
      </c>
      <c r="H20" s="33">
        <v>24.608000000000001</v>
      </c>
      <c r="I20" s="27">
        <f>H20*I35/100</f>
        <v>15.372617600000002</v>
      </c>
      <c r="J20" s="33">
        <v>20.266999999999999</v>
      </c>
      <c r="K20" s="34">
        <f>J20*K35/100</f>
        <v>5.0831865369999996</v>
      </c>
      <c r="L20" s="35">
        <f t="shared" si="2"/>
        <v>28.217411611000003</v>
      </c>
      <c r="M20" s="31">
        <v>33.338000000000001</v>
      </c>
      <c r="N20" s="32">
        <f>M20*N35/100</f>
        <v>3.249688226</v>
      </c>
      <c r="O20" s="33">
        <v>13.173999999999999</v>
      </c>
      <c r="P20" s="32">
        <f>O20*P35/100</f>
        <v>3.8882007079999998</v>
      </c>
      <c r="Q20" s="33">
        <v>25.548999999999999</v>
      </c>
      <c r="R20" s="32">
        <f>Q20*R35/100</f>
        <v>14.668166331</v>
      </c>
      <c r="S20" s="36"/>
      <c r="T20" s="37"/>
      <c r="U20" s="38">
        <f>T20+R20+P20+N20</f>
        <v>21.806055265000001</v>
      </c>
      <c r="V20" s="35">
        <f t="shared" si="1"/>
        <v>50.023466876000001</v>
      </c>
    </row>
    <row r="21" spans="2:22" s="29" customFormat="1" x14ac:dyDescent="0.25">
      <c r="B21" s="30">
        <v>8</v>
      </c>
      <c r="C21" s="65" t="str">
        <f>[1]Лист1!B16</f>
        <v>ООО "Весна"</v>
      </c>
      <c r="D21" s="66"/>
      <c r="E21" s="67"/>
      <c r="F21" s="31"/>
      <c r="G21" s="32"/>
      <c r="H21" s="33">
        <v>17.463000000000001</v>
      </c>
      <c r="I21" s="27">
        <f>H21*I35/100</f>
        <v>10.909136100000001</v>
      </c>
      <c r="J21" s="33"/>
      <c r="K21" s="34"/>
      <c r="L21" s="35">
        <f t="shared" si="2"/>
        <v>10.909136100000001</v>
      </c>
      <c r="M21" s="31"/>
      <c r="N21" s="32"/>
      <c r="O21" s="33">
        <v>2.9329999999999998</v>
      </c>
      <c r="P21" s="32">
        <f>O21*P35/100</f>
        <v>0.86565148599999986</v>
      </c>
      <c r="Q21" s="33"/>
      <c r="R21" s="32"/>
      <c r="S21" s="36"/>
      <c r="T21" s="37"/>
      <c r="U21" s="38">
        <f t="shared" si="0"/>
        <v>0.86565148599999986</v>
      </c>
      <c r="V21" s="35">
        <f t="shared" si="1"/>
        <v>11.774787586</v>
      </c>
    </row>
    <row r="22" spans="2:22" s="29" customFormat="1" x14ac:dyDescent="0.25">
      <c r="B22" s="30">
        <v>9</v>
      </c>
      <c r="C22" s="65" t="str">
        <f>[1]Лист1!B17</f>
        <v>ООО "Варк"</v>
      </c>
      <c r="D22" s="66"/>
      <c r="E22" s="67"/>
      <c r="F22" s="31"/>
      <c r="G22" s="32"/>
      <c r="H22" s="33"/>
      <c r="I22" s="27"/>
      <c r="J22" s="33"/>
      <c r="K22" s="34"/>
      <c r="L22" s="35"/>
      <c r="M22" s="31"/>
      <c r="N22" s="32"/>
      <c r="O22" s="33">
        <v>12.192</v>
      </c>
      <c r="P22" s="32">
        <f>O22*P35/100</f>
        <v>3.5983712639999998</v>
      </c>
      <c r="Q22" s="33">
        <v>9.3439999999999994</v>
      </c>
      <c r="R22" s="32">
        <f>Q22*R35/100</f>
        <v>5.3645679359999994</v>
      </c>
      <c r="S22" s="36"/>
      <c r="T22" s="37"/>
      <c r="U22" s="38">
        <f>R22+P22</f>
        <v>8.9629391999999992</v>
      </c>
      <c r="V22" s="35">
        <f>U22+L22</f>
        <v>8.9629391999999992</v>
      </c>
    </row>
    <row r="23" spans="2:22" s="29" customFormat="1" x14ac:dyDescent="0.25">
      <c r="B23" s="30">
        <v>10</v>
      </c>
      <c r="C23" s="65" t="str">
        <f>[1]Лист1!B18</f>
        <v>ООО Енисейский залив"</v>
      </c>
      <c r="D23" s="66"/>
      <c r="E23" s="67"/>
      <c r="F23" s="31">
        <v>1.865</v>
      </c>
      <c r="G23" s="32">
        <f>F23*G35/100</f>
        <v>0.61448393000000001</v>
      </c>
      <c r="H23" s="33">
        <v>0.496</v>
      </c>
      <c r="I23" s="27">
        <f>H23*I35/100</f>
        <v>0.30985119999999999</v>
      </c>
      <c r="J23" s="33">
        <v>3.5190000000000001</v>
      </c>
      <c r="K23" s="34">
        <f>J23*K35/100</f>
        <v>0.88260390900000008</v>
      </c>
      <c r="L23" s="35">
        <f t="shared" si="2"/>
        <v>1.806939039</v>
      </c>
      <c r="M23" s="31">
        <v>0.73799999999999999</v>
      </c>
      <c r="N23" s="32">
        <f>M23*N35/100</f>
        <v>7.1938026000000002E-2</v>
      </c>
      <c r="O23" s="33">
        <v>2.7309999999999999</v>
      </c>
      <c r="P23" s="32">
        <f>O23*P35/100</f>
        <v>0.80603280199999983</v>
      </c>
      <c r="Q23" s="33">
        <v>3.2120000000000002</v>
      </c>
      <c r="R23" s="32">
        <f>Q23*R35/100</f>
        <v>1.8440702280000003</v>
      </c>
      <c r="S23" s="36">
        <v>1.4970000000000001</v>
      </c>
      <c r="T23" s="37">
        <f>S23*T35/100</f>
        <v>0.156205962</v>
      </c>
      <c r="U23" s="38">
        <f t="shared" ref="U23" si="3">T23+R23+P23+N23</f>
        <v>2.8782470180000002</v>
      </c>
      <c r="V23" s="35">
        <f t="shared" si="1"/>
        <v>4.6851860570000001</v>
      </c>
    </row>
    <row r="24" spans="2:22" s="29" customFormat="1" x14ac:dyDescent="0.25">
      <c r="B24" s="39">
        <v>11</v>
      </c>
      <c r="C24" s="65" t="str">
        <f>[1]Лист1!B19</f>
        <v>СРО КМНС "Айан"</v>
      </c>
      <c r="D24" s="66"/>
      <c r="E24" s="67"/>
      <c r="F24" s="31">
        <v>3.0590000000000002</v>
      </c>
      <c r="G24" s="32">
        <f>F24*G35/100</f>
        <v>1.007885438</v>
      </c>
      <c r="H24" s="33">
        <v>1.861</v>
      </c>
      <c r="I24" s="27">
        <f>H24*I35/100</f>
        <v>1.1625667</v>
      </c>
      <c r="J24" s="33">
        <v>2.7370000000000001</v>
      </c>
      <c r="K24" s="34">
        <f>J24*K35/100</f>
        <v>0.68646970699999998</v>
      </c>
      <c r="L24" s="35">
        <f t="shared" si="2"/>
        <v>2.8569218449999996</v>
      </c>
      <c r="M24" s="31"/>
      <c r="N24" s="32"/>
      <c r="O24" s="33"/>
      <c r="P24" s="32"/>
      <c r="Q24" s="33"/>
      <c r="R24" s="32"/>
      <c r="S24" s="36"/>
      <c r="T24" s="37"/>
      <c r="U24" s="38"/>
      <c r="V24" s="35">
        <f t="shared" si="1"/>
        <v>2.8569218449999996</v>
      </c>
    </row>
    <row r="25" spans="2:22" s="29" customFormat="1" x14ac:dyDescent="0.25">
      <c r="B25" s="30">
        <v>12</v>
      </c>
      <c r="C25" s="65" t="str">
        <f>[1]Лист1!B20</f>
        <v>СРО КМНС "Дойду"</v>
      </c>
      <c r="D25" s="66"/>
      <c r="E25" s="67"/>
      <c r="F25" s="31">
        <v>4.6369999999999996</v>
      </c>
      <c r="G25" s="32">
        <f>F25*G35/100</f>
        <v>1.527808034</v>
      </c>
      <c r="H25" s="33">
        <v>3.879</v>
      </c>
      <c r="I25" s="27">
        <f>H25*I35/100</f>
        <v>2.4232112999999997</v>
      </c>
      <c r="J25" s="33">
        <v>7.5309999999999997</v>
      </c>
      <c r="K25" s="34">
        <f>J25*K35/100</f>
        <v>1.888857641</v>
      </c>
      <c r="L25" s="35">
        <f t="shared" si="2"/>
        <v>5.8398769749999992</v>
      </c>
      <c r="M25" s="31"/>
      <c r="N25" s="32"/>
      <c r="O25" s="33"/>
      <c r="P25" s="32"/>
      <c r="Q25" s="33"/>
      <c r="R25" s="32"/>
      <c r="S25" s="36"/>
      <c r="T25" s="37"/>
      <c r="U25" s="38"/>
      <c r="V25" s="35">
        <f t="shared" si="1"/>
        <v>5.8398769749999992</v>
      </c>
    </row>
    <row r="26" spans="2:22" s="29" customFormat="1" x14ac:dyDescent="0.25">
      <c r="B26" s="30">
        <v>13</v>
      </c>
      <c r="C26" s="65" t="str">
        <f>[1]Лист1!B21</f>
        <v>ТСО КМНС "Кыталык"</v>
      </c>
      <c r="D26" s="66"/>
      <c r="E26" s="67"/>
      <c r="F26" s="31">
        <v>5.7119999999999997</v>
      </c>
      <c r="G26" s="32">
        <f>F26*G35/100</f>
        <v>1.8820011839999997</v>
      </c>
      <c r="H26" s="33">
        <v>5.23</v>
      </c>
      <c r="I26" s="27">
        <f>H26*I35/100</f>
        <v>3.2671809999999999</v>
      </c>
      <c r="J26" s="33">
        <v>8.0090000000000003</v>
      </c>
      <c r="K26" s="34">
        <f>J26*K35/100</f>
        <v>2.0087452990000001</v>
      </c>
      <c r="L26" s="35">
        <f t="shared" si="2"/>
        <v>7.1579274829999999</v>
      </c>
      <c r="M26" s="31"/>
      <c r="N26" s="32"/>
      <c r="O26" s="33"/>
      <c r="P26" s="32"/>
      <c r="Q26" s="33"/>
      <c r="R26" s="32"/>
      <c r="S26" s="36"/>
      <c r="T26" s="37"/>
      <c r="U26" s="38"/>
      <c r="V26" s="35">
        <f t="shared" si="1"/>
        <v>7.1579274829999999</v>
      </c>
    </row>
    <row r="27" spans="2:22" s="29" customFormat="1" x14ac:dyDescent="0.25">
      <c r="B27" s="30">
        <v>14</v>
      </c>
      <c r="C27" s="65" t="str">
        <f>[1]Лист1!B22</f>
        <v>Община КМНС "Кумак Кытыл"</v>
      </c>
      <c r="D27" s="66"/>
      <c r="E27" s="67"/>
      <c r="F27" s="31"/>
      <c r="G27" s="32"/>
      <c r="H27" s="33"/>
      <c r="I27" s="27"/>
      <c r="J27" s="33">
        <v>5.1890000000000001</v>
      </c>
      <c r="K27" s="34">
        <f>J27*K35/100</f>
        <v>1.301458279</v>
      </c>
      <c r="L27" s="35">
        <f t="shared" si="2"/>
        <v>1.301458279</v>
      </c>
      <c r="M27" s="31"/>
      <c r="N27" s="32"/>
      <c r="O27" s="33"/>
      <c r="P27" s="32"/>
      <c r="Q27" s="33">
        <v>29.803000000000001</v>
      </c>
      <c r="R27" s="32">
        <f>Q27*R35/100</f>
        <v>17.110468557000001</v>
      </c>
      <c r="S27" s="36"/>
      <c r="T27" s="37"/>
      <c r="U27" s="38">
        <f t="shared" ref="U27" si="4">T27+R27+P27+N27</f>
        <v>17.110468557000001</v>
      </c>
      <c r="V27" s="35">
        <f t="shared" si="1"/>
        <v>18.411926835999999</v>
      </c>
    </row>
    <row r="28" spans="2:22" s="29" customFormat="1" x14ac:dyDescent="0.25">
      <c r="B28" s="30">
        <v>15</v>
      </c>
      <c r="C28" s="65" t="str">
        <f>[1]Лист1!B23</f>
        <v>ПСА "Наско"</v>
      </c>
      <c r="D28" s="66"/>
      <c r="E28" s="67"/>
      <c r="F28" s="31">
        <v>8.2230000000000008</v>
      </c>
      <c r="G28" s="32">
        <f>F28*G35/100</f>
        <v>2.7093304860000003</v>
      </c>
      <c r="H28" s="33">
        <v>15.946999999999999</v>
      </c>
      <c r="I28" s="27">
        <f>H28*I35/100</f>
        <v>9.9620908999999997</v>
      </c>
      <c r="J28" s="33">
        <v>21.853999999999999</v>
      </c>
      <c r="K28" s="34">
        <f>J28*K35/100</f>
        <v>5.4812235939999994</v>
      </c>
      <c r="L28" s="35">
        <f t="shared" si="2"/>
        <v>18.152644979999998</v>
      </c>
      <c r="M28" s="31"/>
      <c r="N28" s="32"/>
      <c r="O28" s="33"/>
      <c r="P28" s="32"/>
      <c r="Q28" s="33"/>
      <c r="R28" s="32"/>
      <c r="S28" s="36"/>
      <c r="T28" s="37"/>
      <c r="U28" s="38"/>
      <c r="V28" s="35">
        <f t="shared" si="1"/>
        <v>18.152644979999998</v>
      </c>
    </row>
    <row r="29" spans="2:22" s="29" customFormat="1" x14ac:dyDescent="0.25">
      <c r="B29" s="39">
        <v>16</v>
      </c>
      <c r="C29" s="65" t="str">
        <f>[1]Лист1!B24</f>
        <v>СПРА "Новая"</v>
      </c>
      <c r="D29" s="66"/>
      <c r="E29" s="67"/>
      <c r="F29" s="31">
        <v>4.2789999999999999</v>
      </c>
      <c r="G29" s="32">
        <f>F29*G35/100</f>
        <v>1.409853478</v>
      </c>
      <c r="H29" s="33">
        <v>9.0619999999999994</v>
      </c>
      <c r="I29" s="27">
        <f>H29*I35/100</f>
        <v>5.6610313999999997</v>
      </c>
      <c r="J29" s="33">
        <v>3.6909999999999998</v>
      </c>
      <c r="K29" s="34">
        <f>J29*K35/100</f>
        <v>0.92574340099999985</v>
      </c>
      <c r="L29" s="35">
        <f t="shared" si="2"/>
        <v>7.9966282789999994</v>
      </c>
      <c r="M29" s="31"/>
      <c r="N29" s="32"/>
      <c r="O29" s="33"/>
      <c r="P29" s="32"/>
      <c r="Q29" s="33"/>
      <c r="R29" s="32"/>
      <c r="S29" s="36"/>
      <c r="T29" s="37"/>
      <c r="U29" s="38"/>
      <c r="V29" s="35">
        <f t="shared" si="1"/>
        <v>7.9966282789999994</v>
      </c>
    </row>
    <row r="30" spans="2:22" s="29" customFormat="1" ht="37.5" customHeight="1" x14ac:dyDescent="0.25">
      <c r="B30" s="30">
        <v>17</v>
      </c>
      <c r="C30" s="103" t="str">
        <f>[1]Лист1!B25</f>
        <v>АО "Хатангский морской торговый порт"</v>
      </c>
      <c r="D30" s="104"/>
      <c r="E30" s="105"/>
      <c r="F30" s="40"/>
      <c r="G30" s="32"/>
      <c r="H30" s="41"/>
      <c r="I30" s="27"/>
      <c r="J30" s="41"/>
      <c r="K30" s="34"/>
      <c r="L30" s="35"/>
      <c r="M30" s="40"/>
      <c r="N30" s="32"/>
      <c r="O30" s="41"/>
      <c r="P30" s="32"/>
      <c r="Q30" s="41"/>
      <c r="R30" s="32"/>
      <c r="S30" s="42">
        <v>11.972</v>
      </c>
      <c r="T30" s="37">
        <f>S30*T35/100</f>
        <v>1.2492303119999999</v>
      </c>
      <c r="U30" s="38">
        <f t="shared" ref="U30" si="5">T30+R30+P30+N30</f>
        <v>1.2492303119999999</v>
      </c>
      <c r="V30" s="35">
        <f t="shared" si="1"/>
        <v>1.2492303119999999</v>
      </c>
    </row>
    <row r="31" spans="2:22" s="29" customFormat="1" x14ac:dyDescent="0.25">
      <c r="B31" s="30">
        <v>18</v>
      </c>
      <c r="C31" s="65" t="str">
        <f>[1]Лист1!B26</f>
        <v>СОППК "Тундровик"</v>
      </c>
      <c r="D31" s="66"/>
      <c r="E31" s="67"/>
      <c r="F31" s="40">
        <v>2.8450000000000002</v>
      </c>
      <c r="G31" s="32">
        <f>F31*G35/100</f>
        <v>0.93737629000000011</v>
      </c>
      <c r="H31" s="41">
        <v>2.39</v>
      </c>
      <c r="I31" s="27">
        <f>H31*I35/100</f>
        <v>1.4930330000000001</v>
      </c>
      <c r="J31" s="41">
        <v>2.82</v>
      </c>
      <c r="K31" s="34">
        <f>J31*K35/100</f>
        <v>0.70728701999999999</v>
      </c>
      <c r="L31" s="35">
        <f t="shared" si="2"/>
        <v>3.1376963099999999</v>
      </c>
      <c r="M31" s="40"/>
      <c r="N31" s="32"/>
      <c r="O31" s="41"/>
      <c r="P31" s="32"/>
      <c r="Q31" s="41"/>
      <c r="R31" s="32"/>
      <c r="S31" s="42"/>
      <c r="T31" s="37"/>
      <c r="U31" s="38"/>
      <c r="V31" s="35">
        <f t="shared" si="1"/>
        <v>3.1376963099999999</v>
      </c>
    </row>
    <row r="32" spans="2:22" x14ac:dyDescent="0.25">
      <c r="B32" s="45">
        <v>19</v>
      </c>
      <c r="C32" s="58" t="s">
        <v>25</v>
      </c>
      <c r="D32" s="59"/>
      <c r="E32" s="60"/>
      <c r="F32" s="46"/>
      <c r="G32" s="47"/>
      <c r="H32" s="48">
        <v>0.88500000000000001</v>
      </c>
      <c r="I32" s="44">
        <f>H32*I35/100</f>
        <v>0.55285949999999995</v>
      </c>
      <c r="J32" s="48">
        <v>2.266</v>
      </c>
      <c r="K32" s="49">
        <f>J32*K35/100</f>
        <v>0.56833772599999999</v>
      </c>
      <c r="L32" s="50">
        <f t="shared" si="2"/>
        <v>1.121197226</v>
      </c>
      <c r="M32" s="48"/>
      <c r="N32" s="47"/>
      <c r="O32" s="48"/>
      <c r="P32" s="47"/>
      <c r="Q32" s="48"/>
      <c r="R32" s="47"/>
      <c r="S32" s="48"/>
      <c r="T32" s="51"/>
      <c r="U32" s="52"/>
      <c r="V32" s="50">
        <f t="shared" si="1"/>
        <v>1.121197226</v>
      </c>
    </row>
    <row r="33" spans="2:24" ht="15.75" thickBot="1" x14ac:dyDescent="0.3">
      <c r="B33" s="53">
        <v>20</v>
      </c>
      <c r="C33" s="58" t="s">
        <v>27</v>
      </c>
      <c r="D33" s="59"/>
      <c r="E33" s="60"/>
      <c r="F33" s="54"/>
      <c r="G33" s="47"/>
      <c r="H33" s="48"/>
      <c r="I33" s="51"/>
      <c r="J33" s="55"/>
      <c r="K33" s="51"/>
      <c r="L33" s="50"/>
      <c r="M33" s="54"/>
      <c r="N33" s="47"/>
      <c r="O33" s="48">
        <f>1.463+0.975</f>
        <v>2.4380000000000002</v>
      </c>
      <c r="P33" s="32">
        <f>O33*P35/100</f>
        <v>0.71955619600000009</v>
      </c>
      <c r="Q33" s="48">
        <v>1.127</v>
      </c>
      <c r="R33" s="47">
        <f>Q33*R35/100</f>
        <v>0.64703211300000008</v>
      </c>
      <c r="S33" s="48">
        <v>5.6870000000000003</v>
      </c>
      <c r="T33" s="51">
        <f>S33*T35/100</f>
        <v>0.59341570200000004</v>
      </c>
      <c r="U33" s="52">
        <f>T33+R33+P33</f>
        <v>1.9600040110000001</v>
      </c>
      <c r="V33" s="56">
        <f>U33+L33</f>
        <v>1.9600040110000001</v>
      </c>
    </row>
    <row r="34" spans="2:24" x14ac:dyDescent="0.25">
      <c r="B34" s="3"/>
      <c r="C34" s="92" t="s">
        <v>10</v>
      </c>
      <c r="D34" s="93"/>
      <c r="E34" s="94"/>
      <c r="F34" s="7"/>
      <c r="G34" s="7">
        <f>SUM(G14:G32)</f>
        <v>24.837012123999997</v>
      </c>
      <c r="H34" s="7"/>
      <c r="I34" s="8">
        <f>SUM(I14:I32)</f>
        <v>61.465482399999992</v>
      </c>
      <c r="J34" s="8"/>
      <c r="K34" s="8">
        <f>SUM(K14:K32)</f>
        <v>24.515521194999994</v>
      </c>
      <c r="L34" s="57"/>
      <c r="M34" s="14"/>
      <c r="N34" s="7">
        <f>SUM(N16:N32)</f>
        <v>9.5175568029999997</v>
      </c>
      <c r="O34" s="7"/>
      <c r="P34" s="7">
        <f>SUM(P14:P32)</f>
        <v>16.595244376</v>
      </c>
      <c r="Q34" s="7"/>
      <c r="R34" s="7">
        <f>SUM(R14:R32)</f>
        <v>47.903915241000007</v>
      </c>
      <c r="S34" s="7"/>
      <c r="T34" s="8">
        <f>SUM(T14:T32)</f>
        <v>6.499294956</v>
      </c>
      <c r="U34" s="57"/>
      <c r="V34" s="57">
        <f>SUM(V14:V33)</f>
        <v>193.29403110599998</v>
      </c>
    </row>
    <row r="35" spans="2:24" x14ac:dyDescent="0.25">
      <c r="B35" s="4"/>
      <c r="C35" s="95" t="s">
        <v>11</v>
      </c>
      <c r="D35" s="96"/>
      <c r="E35" s="97"/>
      <c r="F35" s="6"/>
      <c r="G35" s="6">
        <v>32.9482</v>
      </c>
      <c r="H35" s="6"/>
      <c r="I35" s="10">
        <v>62.47</v>
      </c>
      <c r="J35" s="10"/>
      <c r="K35" s="10">
        <v>25.081099999999999</v>
      </c>
      <c r="L35" s="9"/>
      <c r="M35" s="15"/>
      <c r="N35" s="6">
        <v>9.7477</v>
      </c>
      <c r="O35" s="6"/>
      <c r="P35" s="6">
        <v>29.514199999999999</v>
      </c>
      <c r="Q35" s="6"/>
      <c r="R35" s="6">
        <v>57.411900000000003</v>
      </c>
      <c r="S35" s="6"/>
      <c r="T35" s="10">
        <v>10.4346</v>
      </c>
      <c r="U35" s="9"/>
      <c r="V35" s="9">
        <f>SUM(F35:U35)</f>
        <v>227.60769999999999</v>
      </c>
      <c r="W35" s="43"/>
      <c r="X35" s="43"/>
    </row>
    <row r="36" spans="2:24" ht="15.75" thickBot="1" x14ac:dyDescent="0.3">
      <c r="B36" s="5"/>
      <c r="C36" s="98" t="s">
        <v>12</v>
      </c>
      <c r="D36" s="99"/>
      <c r="E36" s="100"/>
      <c r="F36" s="11"/>
      <c r="G36" s="11">
        <f>G35-G34</f>
        <v>8.1111878760000025</v>
      </c>
      <c r="H36" s="11"/>
      <c r="I36" s="13">
        <f>I35-I34</f>
        <v>1.0045176000000069</v>
      </c>
      <c r="J36" s="13"/>
      <c r="K36" s="13">
        <f>K35-K34</f>
        <v>0.56557880500000479</v>
      </c>
      <c r="L36" s="12"/>
      <c r="M36" s="16"/>
      <c r="N36" s="11">
        <f>N35-N34</f>
        <v>0.2301431970000003</v>
      </c>
      <c r="O36" s="11"/>
      <c r="P36" s="11">
        <f>P35-P34</f>
        <v>12.918955623999999</v>
      </c>
      <c r="Q36" s="11"/>
      <c r="R36" s="11">
        <f>R35-R34</f>
        <v>9.5079847589999957</v>
      </c>
      <c r="S36" s="11"/>
      <c r="T36" s="13">
        <f>T35-T34</f>
        <v>3.9353050439999997</v>
      </c>
      <c r="U36" s="12"/>
      <c r="V36" s="12">
        <f>V35-V34</f>
        <v>34.313668894000017</v>
      </c>
    </row>
  </sheetData>
  <mergeCells count="47">
    <mergeCell ref="S1:V2"/>
    <mergeCell ref="C34:E34"/>
    <mergeCell ref="C35:E35"/>
    <mergeCell ref="C36:E36"/>
    <mergeCell ref="U9:U13"/>
    <mergeCell ref="V9:V13"/>
    <mergeCell ref="C30:E30"/>
    <mergeCell ref="C31:E31"/>
    <mergeCell ref="C32:E32"/>
    <mergeCell ref="C28:E28"/>
    <mergeCell ref="C29:E29"/>
    <mergeCell ref="C18:E18"/>
    <mergeCell ref="L9:L13"/>
    <mergeCell ref="M10:M13"/>
    <mergeCell ref="N10:N13"/>
    <mergeCell ref="O10:O13"/>
    <mergeCell ref="P10:P13"/>
    <mergeCell ref="U8:V8"/>
    <mergeCell ref="B3:T7"/>
    <mergeCell ref="C25:E25"/>
    <mergeCell ref="C26:E26"/>
    <mergeCell ref="T10:T13"/>
    <mergeCell ref="C14:E14"/>
    <mergeCell ref="C15:E15"/>
    <mergeCell ref="C16:E16"/>
    <mergeCell ref="C17:E17"/>
    <mergeCell ref="Q10:Q13"/>
    <mergeCell ref="R10:R13"/>
    <mergeCell ref="M9:T9"/>
    <mergeCell ref="S10:S13"/>
    <mergeCell ref="B9:B13"/>
    <mergeCell ref="C9:E13"/>
    <mergeCell ref="C33:E33"/>
    <mergeCell ref="F9:K9"/>
    <mergeCell ref="F10:F13"/>
    <mergeCell ref="G10:G13"/>
    <mergeCell ref="H10:H13"/>
    <mergeCell ref="I10:I13"/>
    <mergeCell ref="J10:J13"/>
    <mergeCell ref="K10:K13"/>
    <mergeCell ref="C27:E27"/>
    <mergeCell ref="C19:E19"/>
    <mergeCell ref="C20:E20"/>
    <mergeCell ref="C21:E21"/>
    <mergeCell ref="C22:E22"/>
    <mergeCell ref="C23:E23"/>
    <mergeCell ref="C24:E2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2026-03-13T03:54:41Z</dcterms:modified>
</cp:coreProperties>
</file>